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A0FFF38B-6A67-4EC1-B5D2-C78A552A50C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G12" i="1" s="1"/>
  <c r="AH12" i="1" s="1"/>
  <c r="AJ12" i="1" s="1"/>
  <c r="AL12" i="1" s="1"/>
  <c r="AC11" i="1"/>
  <c r="AF11" i="1" s="1"/>
  <c r="AG11" i="1" s="1"/>
  <c r="AH11" i="1" s="1"/>
  <c r="AJ11" i="1" s="1"/>
  <c r="AL11" i="1" s="1"/>
  <c r="AF10" i="1"/>
  <c r="AG10" i="1" s="1"/>
  <c r="AH10" i="1" s="1"/>
  <c r="AJ10" i="1" s="1"/>
  <c r="AL10" i="1" s="1"/>
  <c r="AC10" i="1"/>
  <c r="AL13" i="1" l="1"/>
  <c r="AL14" i="1" s="1"/>
</calcChain>
</file>

<file path=xl/sharedStrings.xml><?xml version="1.0" encoding="utf-8"?>
<sst xmlns="http://schemas.openxmlformats.org/spreadsheetml/2006/main" count="67" uniqueCount="53">
  <si>
    <t xml:space="preserve"> ชื่อองค์กรปกครองส่วนท้องถิ่น ..... เทศบาลตำบลท่าช้าง .....</t>
  </si>
  <si>
    <t>ภ.ด.ส.7</t>
  </si>
  <si>
    <t>นาย ปราโมทย์ ด้วงประเสริฐ    เลขที่ 34/4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</si>
  <si>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</si>
  <si>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</si>
  <si>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</si>
  <si>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</si>
  <si>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</si>
  <si>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</si>
  <si>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</si>
  <si>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</si>
  <si>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</si>
  <si>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</si>
  <si>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</si>
  <si>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</si>
  <si>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</si>
  <si>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</si>
  <si>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</si>
  <si>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</si>
  <si>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</si>
  <si>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</si>
  <si>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</si>
  <si>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</si>
  <si>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</si>
  <si>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</si>
  <si>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</si>
  <si>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</si>
  <si>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</si>
  <si>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</si>
  <si>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</si>
  <si>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</si>
  <si>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</si>
  <si>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</si>
  <si>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</si>
  <si>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</si>
  <si>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</si>
  <si>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</si>
  <si>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</si>
  <si>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</si>
  <si>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ป775/4715</t>
  </si>
  <si>
    <t>5600100009161</t>
  </si>
  <si>
    <t>นาย ปราโมทย์ ด้วงประเสริฐ</t>
  </si>
  <si>
    <t>34/4 ม.1ท่าช้าง วิเศษชัยชาญ อ่างทอง</t>
  </si>
  <si>
    <t>08G032-B002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</si>
  <si>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</si>
  <si>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</si>
  <si>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</si>
  <si>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</si>
  <si>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08G059-B001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</si>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</sst>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.71093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72</v>
      </c>
      <c r="AA10" s="62">
        <v>100</v>
      </c>
      <c r="AB10" s="65">
        <v>6650</v>
      </c>
      <c r="AC10" s="65">
        <f>Z10*AB10</f>
        <v>478800</v>
      </c>
      <c r="AD10" s="63">
        <v>22</v>
      </c>
      <c r="AE10" s="63">
        <v>34</v>
      </c>
      <c r="AF10" s="65">
        <f>(AC10*(100-AE10))/100</f>
        <v>316008</v>
      </c>
      <c r="AG10" s="65">
        <f>AF10+P10</f>
        <v>316008</v>
      </c>
      <c r="AH10" s="65">
        <f>AG10</f>
        <v>316008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>
        <v>2</v>
      </c>
      <c r="R11" s="61" t="s">
        <v>39</v>
      </c>
      <c r="S11" s="66" t="s">
        <v>40</v>
      </c>
      <c r="T11" s="61" t="s">
        <v>41</v>
      </c>
      <c r="U11" s="61" t="s">
        <v>42</v>
      </c>
      <c r="V11" s="64" t="s">
        <v>48</v>
      </c>
      <c r="W11" s="61" t="s">
        <v>44</v>
      </c>
      <c r="X11" s="61" t="s">
        <v>45</v>
      </c>
      <c r="Y11" s="61" t="s">
        <v>46</v>
      </c>
      <c r="Z11" s="65">
        <v>126</v>
      </c>
      <c r="AA11" s="62">
        <v>77.78</v>
      </c>
      <c r="AB11" s="65">
        <v>6650</v>
      </c>
      <c r="AC11" s="65">
        <f>Z11*AB11</f>
        <v>837900</v>
      </c>
      <c r="AD11" s="63">
        <v>22</v>
      </c>
      <c r="AE11" s="63">
        <v>34</v>
      </c>
      <c r="AF11" s="65">
        <f>(AC11*(100-AE11))/100</f>
        <v>553014</v>
      </c>
      <c r="AG11" s="65">
        <f>AF11+P10</f>
        <v>553014</v>
      </c>
      <c r="AH11" s="65">
        <f>AG11</f>
        <v>553014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47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49</v>
      </c>
      <c r="Z12" s="65">
        <v>36</v>
      </c>
      <c r="AA12" s="62">
        <v>22.22</v>
      </c>
      <c r="AB12" s="65">
        <v>6650</v>
      </c>
      <c r="AC12" s="65">
        <f>Z12*AB12</f>
        <v>239400</v>
      </c>
      <c r="AD12" s="63">
        <v>22</v>
      </c>
      <c r="AE12" s="63">
        <v>34</v>
      </c>
      <c r="AF12" s="65">
        <f>(AC12*(100-AE12))/100</f>
        <v>158004</v>
      </c>
      <c r="AG12" s="65">
        <f>AF12+P10</f>
        <v>158004</v>
      </c>
      <c r="AH12" s="65">
        <f>AG12</f>
        <v>158004</v>
      </c>
      <c r="AI12" s="65">
        <v>0</v>
      </c>
      <c r="AJ12" s="65">
        <f>IF((AI12-AH12) &gt; 1,0,IF((AI12-AH12)&lt;0,AH12-AI12,AI12-AH12))</f>
        <v>158004</v>
      </c>
      <c r="AK12" s="65">
        <v>0.3</v>
      </c>
      <c r="AL12" s="65">
        <f>AJ12*(AK12/100)</f>
        <v>474.012</v>
      </c>
      <c r="AM12" s="11" t="s">
        <v>50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SUM(AL10:AL12)</f>
        <v>474.012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52</v>
      </c>
      <c r="AL14" s="65">
        <f>FLOOR((AL13/100)*10,0.01)</f>
        <v>47.4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2021-03-02T03:30:48Z</cp:lastPrinted>
  <dcterms:created xsi:type="dcterms:W3CDTF">2010-09-03T23:45:18Z</dcterms:created>
  <dcterms:modified xsi:type="dcterms:W3CDTF">2021-03-02T03:30:50Z</dcterms:modified>
  <cp:category/>
</cp:coreProperties>
</file>